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scritorio\Documents\Nueva carpeta\VALE\2023\4o Trimestre\FALTANTES\"/>
    </mc:Choice>
  </mc:AlternateContent>
  <bookViews>
    <workbookView xWindow="0" yWindow="0" windowWidth="20490" windowHeight="7665" firstSheet="10" activeTab="11"/>
  </bookViews>
  <sheets>
    <sheet name="Póliza Diaria Otros Der ENERO" sheetId="1" r:id="rId1"/>
    <sheet name="Póliza Diaria Otros Der FEBRERO" sheetId="3" r:id="rId2"/>
    <sheet name="Póliza Diaria Otros Der MARZO" sheetId="4" r:id="rId3"/>
    <sheet name="Poliza Diaria Otros Der ABRIL" sheetId="5" r:id="rId4"/>
    <sheet name="Poliza Diaria Otros Der MAYO" sheetId="6" r:id="rId5"/>
    <sheet name="Poliza Diaria Otros Der JUNIO" sheetId="7" r:id="rId6"/>
    <sheet name="Poliza Diaria Otro Der JULIO" sheetId="8" r:id="rId7"/>
    <sheet name="Poliza Diaria Otros Der AGOSTO" sheetId="10" r:id="rId8"/>
    <sheet name="Poliza Diaria Otros Der Septiem" sheetId="11" r:id="rId9"/>
    <sheet name="Poliza Diaria Otros Der. Octubr" sheetId="12" r:id="rId10"/>
    <sheet name="Poliza Diaria Otros Der. Noviem" sheetId="13" r:id="rId11"/>
    <sheet name="Poliza Diaria Otros Der. Diciem" sheetId="14" r:id="rId12"/>
    <sheet name="Datos" sheetId="2" r:id="rId1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14" l="1"/>
  <c r="H8" i="14"/>
  <c r="H7" i="14"/>
  <c r="H6" i="14"/>
  <c r="H11" i="14" l="1"/>
  <c r="H15" i="13"/>
  <c r="H7" i="13"/>
  <c r="H6" i="13"/>
  <c r="H8" i="13" s="1"/>
  <c r="H16" i="13" l="1"/>
  <c r="H6" i="12"/>
  <c r="H7" i="12" s="1"/>
  <c r="H14" i="10" l="1"/>
  <c r="H15" i="10" s="1"/>
  <c r="H6" i="11" l="1"/>
  <c r="H7" i="11" s="1"/>
  <c r="H6" i="10" l="1"/>
  <c r="H7" i="10" s="1"/>
  <c r="H9" i="8"/>
  <c r="H8" i="8"/>
  <c r="H7" i="8"/>
  <c r="H6" i="8"/>
  <c r="H11" i="8" l="1"/>
  <c r="H9" i="7"/>
  <c r="H8" i="7"/>
  <c r="H6" i="7"/>
  <c r="H9" i="6"/>
  <c r="H8" i="6"/>
  <c r="H7" i="6"/>
  <c r="H6" i="6"/>
  <c r="H9" i="5"/>
  <c r="H7" i="5"/>
  <c r="H8" i="5"/>
  <c r="H11" i="7" l="1"/>
  <c r="H11" i="6"/>
  <c r="H6" i="5" l="1"/>
  <c r="H11" i="5" s="1"/>
  <c r="H6" i="4" l="1"/>
  <c r="H6" i="3"/>
  <c r="H6" i="1"/>
</calcChain>
</file>

<file path=xl/sharedStrings.xml><?xml version="1.0" encoding="utf-8"?>
<sst xmlns="http://schemas.openxmlformats.org/spreadsheetml/2006/main" count="414" uniqueCount="104">
  <si>
    <t>IMPORTE</t>
  </si>
  <si>
    <t>PÓLIZA DIARIA OTROS DERECHOS</t>
  </si>
  <si>
    <t>FECHA</t>
  </si>
  <si>
    <t>NOMBRE DEL ORGANISMO</t>
  </si>
  <si>
    <t>No. CONTRATO / CUENTA</t>
  </si>
  <si>
    <t>FOLIO CFDI / RECIBO</t>
  </si>
  <si>
    <t>USUARIO</t>
  </si>
  <si>
    <t>INSTRUCTIVO</t>
  </si>
  <si>
    <t xml:space="preserve">DESCRIPCIÓN </t>
  </si>
  <si>
    <t>FORMATO DE LA CELDA</t>
  </si>
  <si>
    <t>EJEMPLO</t>
  </si>
  <si>
    <t>OBLIGATORIO</t>
  </si>
  <si>
    <t>Mencionar tipo de ingreso</t>
  </si>
  <si>
    <t>Alfanumérico 256 caracteres</t>
  </si>
  <si>
    <t>Fecha</t>
  </si>
  <si>
    <t>Fecha de Elaboración de la Póliza</t>
  </si>
  <si>
    <t>formato fecha corta</t>
  </si>
  <si>
    <t>SI</t>
  </si>
  <si>
    <t>Escribir el numero de contrato de la toma de agua del usuario</t>
  </si>
  <si>
    <t>Alfanumérico 12/13 caracteres</t>
  </si>
  <si>
    <t xml:space="preserve">Escribir el nombre del usuario </t>
  </si>
  <si>
    <t>Alfanumérico 30 caracteres</t>
  </si>
  <si>
    <t>Texto formato</t>
  </si>
  <si>
    <t xml:space="preserve">Describir el (los) ejercicio (s) y periodo(s) de pago por el adeudo)  </t>
  </si>
  <si>
    <t>Alfanumérico 12/25 caracteres</t>
  </si>
  <si>
    <t>A ‐ 3114</t>
  </si>
  <si>
    <t xml:space="preserve">Moneda </t>
  </si>
  <si>
    <t>Póliza Diaria Otros Derechos</t>
  </si>
  <si>
    <t xml:space="preserve">Escribir el nombre del Organismo de Agua </t>
  </si>
  <si>
    <t>Comisión de Agua Potable y Alcantarillado del Municipio de Valle Verde</t>
  </si>
  <si>
    <t>OPERACIÓN (TIPO DE SERVICIO)</t>
  </si>
  <si>
    <t>DESCRIPCIÓN DEL TIPO DE SERVICIO</t>
  </si>
  <si>
    <t>OTROS DERECHOS</t>
  </si>
  <si>
    <t>SEGOVIA GOMEZ ROSALINDA</t>
  </si>
  <si>
    <t>Importe de pago por el otros derechos de agua</t>
  </si>
  <si>
    <t xml:space="preserve">Anotar el numero de cuenta r el tipo de tarifa del servicio (cuota fija y servicio medido)  </t>
  </si>
  <si>
    <t>Númérico 30 caracteres</t>
  </si>
  <si>
    <t>CUENTA PRESUPUESTAL (RECAUDADO)</t>
  </si>
  <si>
    <t>CUENTA CONTABLE INGRESO</t>
  </si>
  <si>
    <t xml:space="preserve"> Ejemplo de concepto (entre otros):  Cambio del titular del servicio, Copia de contrato, Constancia general, Fotocopia de recibo de pago certificada, Reposición de tarjeta, Servicio de pipa de agua, Permiso de corte de pavimento, Ruptura de pavimento, Estudio de factibilidad , Resello de permiso de pipas de agua, Descarga de agua residual planta tratadora, Registro y permiso para el transporte de agua en pipas, Elaboración de presupuesto de introducción de agua, Cambio de ubicación de toma, Cambio de ubicación de drenaje, Elaboración de proyecto de agua y drenaje, Reposición de pavimento, excavación para toma o reparación de fuga, Sopleteo de línea domiciliaria, Renta de camión vactor, Descarga en planta de tratamiento, Elaboración de presupuesto de introducción de drenaje, cancelación y reconexiones, Baja temporal del servicio de agua potable, cancelación del servicio de agua potable, cancelación del servicio de alcantarillado, Servicio a fraccionadoras, revisión y revalidación de proyecto hidráulico, supervisión e inspección de obra hidráulica, revisión y revalidación de proyecto sanitario, supervisión e inspección de obra sanitaria, Medidores, materiales de restricción y reg, válvula check, válvula de restricción y válvula de expulsión de aire</t>
  </si>
  <si>
    <t>4171-69-08-007 Constancia de no adeudo</t>
  </si>
  <si>
    <t>8110-71-69-08-007 Constancia de no adeudo</t>
  </si>
  <si>
    <t>TOTAL GENERAL</t>
  </si>
  <si>
    <t>PÓLIZA CONTABLE No.</t>
  </si>
  <si>
    <t>INGRESO CUENTA CONTABLE</t>
  </si>
  <si>
    <t>PÓLIZA No. PRESUPUESTAL</t>
  </si>
  <si>
    <t>INGRESO CUENTA PRESUPUESTAL</t>
  </si>
  <si>
    <t>PÓLIZA No. CONTABLE</t>
  </si>
  <si>
    <t xml:space="preserve">Número y tipo de póliza </t>
  </si>
  <si>
    <t>I00002</t>
  </si>
  <si>
    <t>CUENTA INGRESO CONTABLE</t>
  </si>
  <si>
    <t>Cuenta de registro contable</t>
  </si>
  <si>
    <t xml:space="preserve">4.1.7.3.1 </t>
  </si>
  <si>
    <t>Cuenta de registro presupuestal</t>
  </si>
  <si>
    <t xml:space="preserve">P00001 </t>
  </si>
  <si>
    <t>CUENTA INGRESO PRESUPUESTAL</t>
  </si>
  <si>
    <t xml:space="preserve">8.2.1 </t>
  </si>
  <si>
    <t>NOMBRE DEL ORGANISMO: COMISION DE AGUA POTABLE,ALCANTARILLADO Y SANEAMIENTO DEL MUNICIPIO DE HUAUTLA,HGO.</t>
  </si>
  <si>
    <t>DE LA CRUZ VITE IMELDA</t>
  </si>
  <si>
    <t>MODIFICACION DE DATOS</t>
  </si>
  <si>
    <t>FECHA: 14/02/2023</t>
  </si>
  <si>
    <t>CLARKELOPEZ EVERLIN</t>
  </si>
  <si>
    <t>FECHA: 01/03/2023</t>
  </si>
  <si>
    <t>BUSTOS LORENZO IMELDA</t>
  </si>
  <si>
    <t>FECHA:23/01/2023</t>
  </si>
  <si>
    <t>FECHA: 01/04/2023</t>
  </si>
  <si>
    <t>BALLATO HERNANDEZ MIGUEL</t>
  </si>
  <si>
    <t>GONZALEZ BAUTISTA MADELINA</t>
  </si>
  <si>
    <t>ORTEGA GONZALEZ JORGE EMILIO</t>
  </si>
  <si>
    <t>HERNANDEZ DE LA CRUZ JUVENTINA</t>
  </si>
  <si>
    <t>BAJA PADRON</t>
  </si>
  <si>
    <t>ORTEGA CASTELAN J. JESUS</t>
  </si>
  <si>
    <t>MOD. DATOS</t>
  </si>
  <si>
    <t>FECHA: 01/06/2023</t>
  </si>
  <si>
    <t>FECHA: 01/05/2023</t>
  </si>
  <si>
    <t>FECHA: 01/07/2023</t>
  </si>
  <si>
    <t>AQUINO FLORES HONORIA</t>
  </si>
  <si>
    <t>BAJA DE PADRON</t>
  </si>
  <si>
    <t>AQUINO REYES MARIA</t>
  </si>
  <si>
    <t>ZALETA MONTIEL MARGARITA</t>
  </si>
  <si>
    <t>NO HUBO INGRESOS POR ESTE CONCEPTO DUTANTE ESTE MES</t>
  </si>
  <si>
    <t>FECHA: 13/08/2023</t>
  </si>
  <si>
    <t>FECHA: 17/08/2023</t>
  </si>
  <si>
    <t>FECHA: 05/09/2023</t>
  </si>
  <si>
    <t>FECHA: 06/10/2023</t>
  </si>
  <si>
    <t>ZALETA ESTRADA ANGELICA</t>
  </si>
  <si>
    <t>FECHA: 14/11/2023</t>
  </si>
  <si>
    <t>LA CAPILLA</t>
  </si>
  <si>
    <t>LA CLINICA</t>
  </si>
  <si>
    <t>TRAMITE BAJA</t>
  </si>
  <si>
    <t>HERNANDEZ PEREZ BERTA</t>
  </si>
  <si>
    <t>FECHA: 27/11/2023</t>
  </si>
  <si>
    <t>FECHA: 01/12/2023</t>
  </si>
  <si>
    <t>I00001</t>
  </si>
  <si>
    <t>4173-1</t>
  </si>
  <si>
    <t>8150-71</t>
  </si>
  <si>
    <t>I00005</t>
  </si>
  <si>
    <t>I00009</t>
  </si>
  <si>
    <t>D00014</t>
  </si>
  <si>
    <t>D00018</t>
  </si>
  <si>
    <t>I00021</t>
  </si>
  <si>
    <t>D00035</t>
  </si>
  <si>
    <t>D00051</t>
  </si>
  <si>
    <t>D00054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</si>
</sst>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44" formatCode="_-&quot;$&quot;* #,##0.00_-;\-&quot;$&quot;* #,##0.00_-;_-&quot;$&quot;* &quot;-&quot;??_-;_-@_-"/>
    <numFmt numFmtId="43" formatCode="_-* #,##0.00_-;\-* #,##0.00_-;_-* &quot;-&quot;??_-;_-@_-"/>
  </numFmts>
  <fonts count="10" x14ac:knownFonts="1">
    <font>
      <sz val="12"/>
      <color theme="1"/>
      <name val="Calibri"/>
      <family val="2"/>
      <scheme val="minor"/>
    </font>
    <font>
      <b/>
      <sz val="12"/>
      <color theme="1"/>
      <name val="Calibri"/>
      <family val="2"/>
      <scheme val="minor"/>
    </font>
    <font>
      <b/>
      <sz val="10"/>
      <color theme="1"/>
      <name val="Arial Narrow"/>
      <family val="2"/>
    </font>
    <font>
      <sz val="10"/>
      <name val="Arial Narrow"/>
      <family val="2"/>
    </font>
    <font>
      <b/>
      <sz val="10"/>
      <name val="Arial Narrow"/>
      <family val="2"/>
    </font>
    <font>
      <b/>
      <sz val="10"/>
      <color rgb="FF000000"/>
      <name val="Arial Narrow"/>
      <family val="2"/>
    </font>
    <font>
      <sz val="8"/>
      <name val="Arial Narrow"/>
      <family val="2"/>
    </font>
    <font>
      <sz val="12"/>
      <color theme="1"/>
      <name val="Arial Narrow"/>
      <family val="2"/>
    </font>
    <font>
      <sz val="12"/>
      <color theme="1"/>
      <name val="Calibri"/>
      <family val="2"/>
      <scheme val="minor"/>
    </font>
    <font>
      <sz val="10"/>
      <color theme="1"/>
      <name val="Arial Narrow"/>
      <family val="2"/>
    </font>
  </fonts>
  <fills count="6">
    <fill>
      <patternFill patternType="none"/>
    </fill>
    <fill>
      <patternFill patternType="gray125"/>
    </fill>
    <fill>
      <patternFill patternType="solid">
        <fgColor rgb="FF92D050"/>
        <bgColor indexed="64"/>
      </patternFill>
    </fill>
    <fill>
      <patternFill patternType="solid">
        <fgColor rgb="FFBFBFBF"/>
        <bgColor indexed="64"/>
      </patternFill>
    </fill>
    <fill>
      <patternFill patternType="solid">
        <fgColor theme="0" tint="-0.499984740745262"/>
        <bgColor indexed="64"/>
      </patternFill>
    </fill>
    <fill>
      <patternFill patternType="solid">
        <fgColor theme="2"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3" fontId="8" fillId="0" borderId="0" applyFont="0" applyFill="0" applyBorder="0" applyAlignment="0" applyProtection="0"/>
    <xf numFmtId="44" fontId="8" fillId="0" borderId="0" applyFont="0" applyFill="0" applyBorder="0" applyAlignment="0" applyProtection="0"/>
  </cellStyleXfs>
  <cellXfs count="47">
    <xf numFmtId="0" fontId="0" fillId="0" borderId="0" xfId="0"/>
    <xf numFmtId="0" fontId="1" fillId="0" borderId="0" xfId="0" applyFont="1"/>
    <xf numFmtId="0" fontId="0" fillId="0" borderId="1" xfId="0" applyBorder="1"/>
    <xf numFmtId="4" fontId="0" fillId="0" borderId="1" xfId="0" applyNumberFormat="1" applyBorder="1"/>
    <xf numFmtId="0" fontId="0" fillId="0" borderId="0" xfId="0"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4" fillId="0" borderId="5" xfId="0" applyFont="1" applyBorder="1" applyAlignment="1">
      <alignment vertical="center"/>
    </xf>
    <xf numFmtId="0" fontId="4" fillId="0" borderId="5" xfId="0" applyFont="1" applyBorder="1" applyAlignment="1">
      <alignment vertical="center" wrapText="1"/>
    </xf>
    <xf numFmtId="0" fontId="5" fillId="3" borderId="6" xfId="0" applyFont="1" applyFill="1" applyBorder="1" applyAlignment="1">
      <alignment vertical="center" wrapText="1"/>
    </xf>
    <xf numFmtId="0" fontId="3" fillId="0" borderId="6" xfId="0" applyFont="1" applyBorder="1" applyAlignment="1">
      <alignment vertical="center" wrapText="1"/>
    </xf>
    <xf numFmtId="14" fontId="3" fillId="0" borderId="6" xfId="0" applyNumberFormat="1" applyFont="1" applyBorder="1" applyAlignment="1">
      <alignment vertical="center" wrapText="1"/>
    </xf>
    <xf numFmtId="8" fontId="3" fillId="0" borderId="6" xfId="0" applyNumberFormat="1" applyFont="1" applyBorder="1" applyAlignment="1">
      <alignment vertical="center" wrapText="1"/>
    </xf>
    <xf numFmtId="0" fontId="3" fillId="0" borderId="6" xfId="0" applyFont="1" applyBorder="1" applyAlignment="1">
      <alignment horizontal="right" vertical="center" wrapText="1"/>
    </xf>
    <xf numFmtId="0" fontId="2" fillId="2" borderId="4" xfId="0" applyFont="1" applyFill="1" applyBorder="1" applyAlignment="1">
      <alignment horizontal="center" vertical="center" wrapText="1"/>
    </xf>
    <xf numFmtId="0" fontId="6" fillId="0" borderId="6" xfId="0" applyFont="1" applyBorder="1" applyAlignment="1">
      <alignment vertical="center" wrapText="1"/>
    </xf>
    <xf numFmtId="0" fontId="2" fillId="4"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8" xfId="0" applyFont="1" applyFill="1" applyBorder="1" applyAlignment="1">
      <alignment horizontal="left" vertical="center" wrapText="1"/>
    </xf>
    <xf numFmtId="0" fontId="6" fillId="0" borderId="6" xfId="0" applyFont="1" applyBorder="1" applyAlignment="1">
      <alignment horizontal="justify" vertical="center" wrapText="1"/>
    </xf>
    <xf numFmtId="4" fontId="7" fillId="0" borderId="9" xfId="0" applyNumberFormat="1" applyFont="1" applyBorder="1"/>
    <xf numFmtId="14" fontId="0" fillId="0" borderId="1" xfId="0" applyNumberFormat="1" applyBorder="1"/>
    <xf numFmtId="15" fontId="0" fillId="0" borderId="0" xfId="0" applyNumberFormat="1" applyFont="1" applyFill="1" applyBorder="1" applyAlignment="1">
      <alignment horizontal="left"/>
    </xf>
    <xf numFmtId="0" fontId="0" fillId="0" borderId="1" xfId="1" applyNumberFormat="1" applyFont="1" applyBorder="1" applyAlignment="1">
      <alignment horizontal="center"/>
    </xf>
    <xf numFmtId="44" fontId="7" fillId="0" borderId="9" xfId="2" applyFont="1" applyBorder="1"/>
    <xf numFmtId="0" fontId="0" fillId="0" borderId="1" xfId="0" applyBorder="1" applyAlignment="1">
      <alignment horizontal="center"/>
    </xf>
    <xf numFmtId="0" fontId="2" fillId="2" borderId="10" xfId="0" applyFont="1" applyFill="1" applyBorder="1" applyAlignment="1">
      <alignment horizontal="center" vertical="center"/>
    </xf>
    <xf numFmtId="15" fontId="0" fillId="0" borderId="1" xfId="0" applyNumberFormat="1" applyFont="1" applyFill="1" applyBorder="1" applyAlignment="1">
      <alignment horizontal="left"/>
    </xf>
    <xf numFmtId="16" fontId="0" fillId="0" borderId="1" xfId="0" applyNumberFormat="1" applyBorder="1"/>
    <xf numFmtId="0" fontId="2" fillId="2" borderId="14" xfId="0" applyFont="1" applyFill="1" applyBorder="1" applyAlignment="1">
      <alignment horizontal="center" vertical="center" wrapText="1"/>
    </xf>
    <xf numFmtId="0" fontId="9" fillId="0" borderId="1" xfId="0" applyFont="1" applyBorder="1"/>
    <xf numFmtId="0" fontId="9" fillId="0" borderId="1" xfId="1" applyNumberFormat="1" applyFont="1" applyBorder="1" applyAlignment="1">
      <alignment horizontal="center"/>
    </xf>
    <xf numFmtId="0" fontId="9" fillId="0" borderId="0" xfId="0" applyFont="1"/>
    <xf numFmtId="44" fontId="9" fillId="0" borderId="9" xfId="2" applyFont="1" applyBorder="1"/>
    <xf numFmtId="44" fontId="9" fillId="0" borderId="1" xfId="2" applyFont="1" applyBorder="1"/>
    <xf numFmtId="0" fontId="9" fillId="0" borderId="9" xfId="0" applyFont="1" applyBorder="1"/>
    <xf numFmtId="0" fontId="9" fillId="0" borderId="9" xfId="1" applyNumberFormat="1" applyFont="1" applyBorder="1" applyAlignment="1">
      <alignment horizontal="center"/>
    </xf>
    <xf numFmtId="0" fontId="2" fillId="2" borderId="15" xfId="0" applyFont="1" applyFill="1" applyBorder="1" applyAlignment="1">
      <alignment horizontal="center" vertical="center" wrapText="1"/>
    </xf>
    <xf numFmtId="0" fontId="0" fillId="0" borderId="0" xfId="0" applyBorder="1"/>
    <xf numFmtId="0" fontId="1" fillId="0" borderId="11"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14" fontId="9" fillId="0" borderId="1" xfId="0" applyNumberFormat="1" applyFont="1" applyBorder="1"/>
    <xf numFmtId="4" fontId="9" fillId="0" borderId="1" xfId="0" applyNumberFormat="1" applyFont="1" applyBorder="1"/>
    <xf numFmtId="49" fontId="9" fillId="0" borderId="1" xfId="0" applyNumberFormat="1" applyFont="1" applyBorder="1" applyAlignment="1">
      <alignment wrapText="1"/>
    </xf>
    <xf numFmtId="0" fontId="9" fillId="0" borderId="1" xfId="0" applyFont="1" applyBorder="1" applyAlignment="1">
      <alignment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D1" workbookViewId="0">
      <selection activeCell="I6" sqref="I6"/>
    </sheetView>
  </sheetViews>
  <sheetFormatPr baseColWidth="10" defaultRowHeight="15.75" x14ac:dyDescent="0.25"/>
  <cols>
    <col min="1" max="1" width="13.125" customWidth="1"/>
    <col min="2" max="2" width="15.625" customWidth="1"/>
    <col min="3" max="3" width="30.875" customWidth="1"/>
    <col min="4" max="4" width="32.375" customWidth="1"/>
    <col min="5" max="5" width="9.875" customWidth="1"/>
    <col min="6" max="6" width="17.875" bestFit="1" customWidth="1"/>
    <col min="7" max="7" width="14.125" bestFit="1" customWidth="1"/>
    <col min="12" max="12" width="11.75" customWidth="1"/>
    <col min="14" max="14" width="12.375" customWidth="1"/>
    <col min="15" max="15" width="11.875" customWidth="1"/>
    <col min="16" max="16" width="12.375" customWidth="1"/>
  </cols>
  <sheetData>
    <row r="1" spans="1:14" x14ac:dyDescent="0.25">
      <c r="A1" s="1" t="s">
        <v>1</v>
      </c>
    </row>
    <row r="2" spans="1:14" x14ac:dyDescent="0.25">
      <c r="A2" s="1" t="s">
        <v>64</v>
      </c>
    </row>
    <row r="3" spans="1:14" x14ac:dyDescent="0.25">
      <c r="A3" s="1" t="s">
        <v>57</v>
      </c>
    </row>
    <row r="4" spans="1:14" ht="16.5" thickBot="1" x14ac:dyDescent="0.3"/>
    <row r="5" spans="1:14" s="4" customFormat="1" ht="39" thickBot="1" x14ac:dyDescent="0.3">
      <c r="A5" s="5" t="s">
        <v>4</v>
      </c>
      <c r="B5" s="6" t="s">
        <v>5</v>
      </c>
      <c r="C5" s="7" t="s">
        <v>6</v>
      </c>
      <c r="D5" s="7" t="s">
        <v>30</v>
      </c>
      <c r="E5" s="7" t="s">
        <v>0</v>
      </c>
      <c r="F5" s="15" t="s">
        <v>38</v>
      </c>
      <c r="G5" s="15" t="s">
        <v>37</v>
      </c>
      <c r="H5" s="17" t="s">
        <v>42</v>
      </c>
      <c r="I5" s="18" t="s">
        <v>43</v>
      </c>
      <c r="J5" s="18" t="s">
        <v>2</v>
      </c>
      <c r="K5" s="18" t="s">
        <v>44</v>
      </c>
      <c r="L5" s="18" t="s">
        <v>45</v>
      </c>
      <c r="M5" s="18" t="s">
        <v>2</v>
      </c>
      <c r="N5" s="18" t="s">
        <v>46</v>
      </c>
    </row>
    <row r="6" spans="1:14" x14ac:dyDescent="0.25">
      <c r="A6" s="2">
        <v>77</v>
      </c>
      <c r="B6" s="24">
        <v>185</v>
      </c>
      <c r="C6" s="23" t="s">
        <v>58</v>
      </c>
      <c r="D6" s="2" t="s">
        <v>59</v>
      </c>
      <c r="E6" s="25">
        <v>122.37</v>
      </c>
      <c r="F6" s="2"/>
      <c r="G6" s="2"/>
      <c r="H6" s="25">
        <f>E6</f>
        <v>122.37</v>
      </c>
      <c r="I6" s="44" t="s">
        <v>93</v>
      </c>
      <c r="J6" s="43">
        <v>44957</v>
      </c>
      <c r="K6" s="45" t="s">
        <v>94</v>
      </c>
      <c r="L6" s="46"/>
      <c r="M6" s="46" t="s">
        <v>95</v>
      </c>
      <c r="N6" s="3"/>
    </row>
    <row r="7" spans="1:14" x14ac:dyDescent="0.25">
      <c r="A7" s="2"/>
      <c r="B7" s="2"/>
      <c r="C7" s="2"/>
      <c r="D7" s="2"/>
      <c r="E7" s="21"/>
      <c r="F7" s="2"/>
      <c r="G7" s="2"/>
      <c r="H7" s="21"/>
      <c r="I7" s="3"/>
      <c r="J7" s="22"/>
      <c r="K7" s="3"/>
      <c r="L7" s="3"/>
      <c r="M7" s="22"/>
      <c r="N7" s="2"/>
    </row>
    <row r="8" spans="1:14" x14ac:dyDescent="0.25">
      <c r="A8" s="2"/>
      <c r="B8" s="2"/>
      <c r="C8" s="2"/>
      <c r="D8" s="2"/>
      <c r="E8" s="21"/>
      <c r="F8" s="2"/>
      <c r="G8" s="2"/>
      <c r="H8" s="21"/>
      <c r="I8" s="3"/>
      <c r="J8" s="22"/>
      <c r="K8" s="3"/>
      <c r="L8" s="3"/>
      <c r="M8" s="22"/>
      <c r="N8" s="3"/>
    </row>
    <row r="9" spans="1:14" x14ac:dyDescent="0.25">
      <c r="A9" s="2"/>
      <c r="B9" s="2"/>
      <c r="C9" s="2"/>
      <c r="D9" s="2"/>
      <c r="E9" s="21"/>
      <c r="F9" s="2"/>
      <c r="G9" s="2"/>
      <c r="H9" s="21"/>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c r="I11" s="3"/>
      <c r="J11" s="22"/>
      <c r="K11" s="3"/>
      <c r="L11" s="3"/>
      <c r="M11" s="22"/>
      <c r="N11" s="3"/>
    </row>
  </sheetData>
  <pageMargins left="0.25" right="0.25"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D1" workbookViewId="0">
      <selection activeCell="I7" sqref="I7"/>
    </sheetView>
  </sheetViews>
  <sheetFormatPr baseColWidth="10" defaultRowHeight="15.75" x14ac:dyDescent="0.25"/>
  <cols>
    <col min="1" max="1" width="13.125" customWidth="1"/>
    <col min="2" max="2" width="15.625" customWidth="1"/>
    <col min="3" max="3" width="30.875" customWidth="1"/>
    <col min="4" max="4" width="32.375" customWidth="1"/>
    <col min="5" max="5" width="9.875" customWidth="1"/>
    <col min="6" max="6" width="17.875" bestFit="1" customWidth="1"/>
    <col min="7" max="7" width="14.125" bestFit="1" customWidth="1"/>
    <col min="12" max="12" width="11.75" customWidth="1"/>
    <col min="14" max="14" width="12.375" customWidth="1"/>
    <col min="15" max="15" width="11.875" customWidth="1"/>
    <col min="16" max="16" width="12.375" customWidth="1"/>
  </cols>
  <sheetData>
    <row r="1" spans="1:14" x14ac:dyDescent="0.25">
      <c r="A1" s="1" t="s">
        <v>1</v>
      </c>
    </row>
    <row r="2" spans="1:14" x14ac:dyDescent="0.25">
      <c r="A2" s="1" t="s">
        <v>60</v>
      </c>
    </row>
    <row r="3" spans="1:14" x14ac:dyDescent="0.25">
      <c r="A3" s="1" t="s">
        <v>57</v>
      </c>
    </row>
    <row r="4" spans="1:14" ht="16.5" thickBot="1" x14ac:dyDescent="0.3"/>
    <row r="5" spans="1:14" s="4" customFormat="1" ht="39" thickBot="1" x14ac:dyDescent="0.3">
      <c r="A5" s="5" t="s">
        <v>4</v>
      </c>
      <c r="B5" s="6" t="s">
        <v>5</v>
      </c>
      <c r="C5" s="7" t="s">
        <v>6</v>
      </c>
      <c r="D5" s="7" t="s">
        <v>30</v>
      </c>
      <c r="E5" s="7" t="s">
        <v>0</v>
      </c>
      <c r="F5" s="15" t="s">
        <v>38</v>
      </c>
      <c r="G5" s="15" t="s">
        <v>37</v>
      </c>
      <c r="H5" s="17" t="s">
        <v>42</v>
      </c>
      <c r="I5" s="18" t="s">
        <v>43</v>
      </c>
      <c r="J5" s="18" t="s">
        <v>2</v>
      </c>
      <c r="K5" s="18" t="s">
        <v>44</v>
      </c>
      <c r="L5" s="18" t="s">
        <v>45</v>
      </c>
      <c r="M5" s="18" t="s">
        <v>2</v>
      </c>
      <c r="N5" s="18" t="s">
        <v>46</v>
      </c>
    </row>
    <row r="6" spans="1:14" x14ac:dyDescent="0.25">
      <c r="A6" s="2">
        <v>1533</v>
      </c>
      <c r="B6" s="24">
        <v>295</v>
      </c>
      <c r="C6" s="23" t="s">
        <v>61</v>
      </c>
      <c r="D6" s="2" t="s">
        <v>59</v>
      </c>
      <c r="E6" s="25">
        <v>122.37</v>
      </c>
      <c r="F6" s="2"/>
      <c r="G6" s="2"/>
      <c r="H6" s="25">
        <f>E6</f>
        <v>122.37</v>
      </c>
      <c r="I6" s="44" t="s">
        <v>96</v>
      </c>
      <c r="J6" s="43">
        <v>44985</v>
      </c>
      <c r="K6" s="45" t="s">
        <v>94</v>
      </c>
      <c r="L6" s="46"/>
      <c r="M6" s="46" t="s">
        <v>95</v>
      </c>
      <c r="N6" s="3"/>
    </row>
    <row r="7" spans="1:14" x14ac:dyDescent="0.25">
      <c r="A7" s="2"/>
      <c r="B7" s="2"/>
      <c r="C7" s="2"/>
      <c r="D7" s="2"/>
      <c r="E7" s="21"/>
      <c r="F7" s="2"/>
      <c r="G7" s="2"/>
      <c r="H7" s="21"/>
      <c r="I7" s="44"/>
      <c r="J7" s="22"/>
      <c r="K7" s="2"/>
      <c r="L7" s="2"/>
      <c r="M7" s="22"/>
      <c r="N7" s="2"/>
    </row>
    <row r="8" spans="1:14" x14ac:dyDescent="0.25">
      <c r="A8" s="2"/>
      <c r="B8" s="2"/>
      <c r="C8" s="2"/>
      <c r="D8" s="2"/>
      <c r="E8" s="21"/>
      <c r="F8" s="2"/>
      <c r="G8" s="2"/>
      <c r="H8" s="21"/>
      <c r="I8" s="3"/>
      <c r="J8" s="22"/>
      <c r="K8" s="3"/>
      <c r="L8" s="3"/>
      <c r="M8" s="22"/>
      <c r="N8" s="3"/>
    </row>
    <row r="9" spans="1:14" x14ac:dyDescent="0.25">
      <c r="A9" s="2"/>
      <c r="B9" s="2"/>
      <c r="C9" s="2"/>
      <c r="D9" s="2"/>
      <c r="E9" s="21"/>
      <c r="F9" s="2"/>
      <c r="G9" s="2"/>
      <c r="H9" s="21"/>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c r="I11" s="3"/>
      <c r="J11" s="22"/>
      <c r="K11" s="3"/>
      <c r="L11" s="3"/>
      <c r="M11" s="22"/>
      <c r="N11" s="3"/>
    </row>
  </sheetData>
  <pageMargins left="0.25" right="0.25" top="0.75" bottom="0.75" header="0.3" footer="0.3"/>
  <pageSetup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D1" workbookViewId="0">
      <selection activeCell="I7" sqref="I7"/>
    </sheetView>
  </sheetViews>
  <sheetFormatPr baseColWidth="10" defaultRowHeight="15.75" x14ac:dyDescent="0.25"/>
  <cols>
    <col min="1" max="1" width="13.125" customWidth="1"/>
    <col min="2" max="2" width="15.625" customWidth="1"/>
    <col min="3" max="3" width="30.875" customWidth="1"/>
    <col min="4" max="4" width="32.375" customWidth="1"/>
    <col min="5" max="5" width="9.875" customWidth="1"/>
    <col min="6" max="6" width="17.875" bestFit="1" customWidth="1"/>
    <col min="7" max="7" width="14.125" bestFit="1" customWidth="1"/>
    <col min="12" max="12" width="11.75" customWidth="1"/>
    <col min="14" max="14" width="12.375" customWidth="1"/>
    <col min="15" max="15" width="11.875" customWidth="1"/>
    <col min="16" max="16" width="12.375" customWidth="1"/>
  </cols>
  <sheetData>
    <row r="1" spans="1:14" x14ac:dyDescent="0.25">
      <c r="A1" s="1" t="s">
        <v>1</v>
      </c>
    </row>
    <row r="2" spans="1:14" x14ac:dyDescent="0.25">
      <c r="A2" s="1" t="s">
        <v>62</v>
      </c>
    </row>
    <row r="3" spans="1:14" x14ac:dyDescent="0.25">
      <c r="A3" s="1" t="s">
        <v>57</v>
      </c>
    </row>
    <row r="4" spans="1:14" ht="16.5" thickBot="1" x14ac:dyDescent="0.3"/>
    <row r="5" spans="1:14" s="4" customFormat="1" ht="39" thickBot="1" x14ac:dyDescent="0.3">
      <c r="A5" s="5" t="s">
        <v>4</v>
      </c>
      <c r="B5" s="6" t="s">
        <v>5</v>
      </c>
      <c r="C5" s="7" t="s">
        <v>6</v>
      </c>
      <c r="D5" s="7" t="s">
        <v>30</v>
      </c>
      <c r="E5" s="7" t="s">
        <v>0</v>
      </c>
      <c r="F5" s="15" t="s">
        <v>38</v>
      </c>
      <c r="G5" s="15" t="s">
        <v>37</v>
      </c>
      <c r="H5" s="17" t="s">
        <v>42</v>
      </c>
      <c r="I5" s="18" t="s">
        <v>43</v>
      </c>
      <c r="J5" s="18" t="s">
        <v>2</v>
      </c>
      <c r="K5" s="18" t="s">
        <v>44</v>
      </c>
      <c r="L5" s="18" t="s">
        <v>45</v>
      </c>
      <c r="M5" s="18" t="s">
        <v>2</v>
      </c>
      <c r="N5" s="18" t="s">
        <v>46</v>
      </c>
    </row>
    <row r="6" spans="1:14" x14ac:dyDescent="0.25">
      <c r="A6" s="2">
        <v>1015</v>
      </c>
      <c r="B6" s="24">
        <v>327</v>
      </c>
      <c r="C6" s="23" t="s">
        <v>63</v>
      </c>
      <c r="D6" s="2" t="s">
        <v>59</v>
      </c>
      <c r="E6" s="25">
        <v>126.04</v>
      </c>
      <c r="F6" s="2"/>
      <c r="G6" s="2"/>
      <c r="H6" s="25">
        <f>E6</f>
        <v>126.04</v>
      </c>
      <c r="I6" s="44" t="s">
        <v>97</v>
      </c>
      <c r="J6" s="43">
        <v>45016</v>
      </c>
      <c r="K6" s="45" t="s">
        <v>94</v>
      </c>
      <c r="L6" s="46"/>
      <c r="M6" s="46" t="s">
        <v>95</v>
      </c>
      <c r="N6" s="3"/>
    </row>
    <row r="7" spans="1:14" x14ac:dyDescent="0.25">
      <c r="A7" s="2"/>
      <c r="B7" s="2"/>
      <c r="D7" s="2"/>
      <c r="E7" s="21"/>
      <c r="F7" s="2"/>
      <c r="G7" s="2"/>
      <c r="H7" s="21"/>
      <c r="I7" s="44"/>
      <c r="J7" s="22"/>
      <c r="K7" s="2"/>
      <c r="L7" s="2"/>
      <c r="M7" s="22"/>
      <c r="N7" s="2"/>
    </row>
    <row r="8" spans="1:14" x14ac:dyDescent="0.25">
      <c r="A8" s="2"/>
      <c r="B8" s="2"/>
      <c r="C8" s="2"/>
      <c r="D8" s="2"/>
      <c r="E8" s="21"/>
      <c r="F8" s="2"/>
      <c r="G8" s="2"/>
      <c r="H8" s="21"/>
      <c r="I8" s="3"/>
      <c r="J8" s="22"/>
      <c r="K8" s="3"/>
      <c r="L8" s="3"/>
      <c r="M8" s="22"/>
      <c r="N8" s="3"/>
    </row>
    <row r="9" spans="1:14" x14ac:dyDescent="0.25">
      <c r="A9" s="2"/>
      <c r="B9" s="2"/>
      <c r="C9" s="2"/>
      <c r="D9" s="2"/>
      <c r="E9" s="21"/>
      <c r="F9" s="2"/>
      <c r="G9" s="2"/>
      <c r="H9" s="21"/>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c r="I11" s="3"/>
      <c r="J11" s="22"/>
      <c r="K11" s="3"/>
      <c r="L11" s="3"/>
      <c r="M11" s="22"/>
      <c r="N11" s="3"/>
    </row>
  </sheetData>
  <pageMargins left="0.25" right="0.25" top="0.75" bottom="0.75" header="0.3" footer="0.3"/>
  <pageSetup orientation="landscape"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D1" workbookViewId="0">
      <selection activeCell="I10" sqref="I10"/>
    </sheetView>
  </sheetViews>
  <sheetFormatPr baseColWidth="10" defaultRowHeight="15.75" x14ac:dyDescent="0.25"/>
  <cols>
    <col min="3" max="3" width="31.5" bestFit="1" customWidth="1"/>
    <col min="4" max="4" width="23.125" bestFit="1" customWidth="1"/>
  </cols>
  <sheetData>
    <row r="1" spans="1:14" x14ac:dyDescent="0.25">
      <c r="A1" s="1" t="s">
        <v>1</v>
      </c>
    </row>
    <row r="2" spans="1:14" x14ac:dyDescent="0.25">
      <c r="A2" s="1" t="s">
        <v>65</v>
      </c>
    </row>
    <row r="3" spans="1:14" x14ac:dyDescent="0.25">
      <c r="A3" s="1" t="s">
        <v>57</v>
      </c>
    </row>
    <row r="4" spans="1:14" ht="16.5" thickBot="1" x14ac:dyDescent="0.3"/>
    <row r="5" spans="1:14" s="4" customFormat="1" ht="51.75" thickBot="1" x14ac:dyDescent="0.3">
      <c r="A5" s="5" t="s">
        <v>4</v>
      </c>
      <c r="B5" s="6" t="s">
        <v>5</v>
      </c>
      <c r="C5" s="7" t="s">
        <v>6</v>
      </c>
      <c r="D5" s="7" t="s">
        <v>30</v>
      </c>
      <c r="E5" s="7" t="s">
        <v>0</v>
      </c>
      <c r="F5" s="15" t="s">
        <v>38</v>
      </c>
      <c r="G5" s="15" t="s">
        <v>37</v>
      </c>
      <c r="H5" s="17" t="s">
        <v>42</v>
      </c>
      <c r="I5" s="18" t="s">
        <v>43</v>
      </c>
      <c r="J5" s="18" t="s">
        <v>2</v>
      </c>
      <c r="K5" s="18" t="s">
        <v>44</v>
      </c>
      <c r="L5" s="18" t="s">
        <v>45</v>
      </c>
      <c r="M5" s="18" t="s">
        <v>2</v>
      </c>
      <c r="N5" s="18" t="s">
        <v>46</v>
      </c>
    </row>
    <row r="6" spans="1:14" x14ac:dyDescent="0.25">
      <c r="A6" s="24">
        <v>22</v>
      </c>
      <c r="B6" s="26">
        <v>413</v>
      </c>
      <c r="C6" s="23" t="s">
        <v>66</v>
      </c>
      <c r="D6" s="2" t="s">
        <v>59</v>
      </c>
      <c r="E6" s="25">
        <v>126.04</v>
      </c>
      <c r="F6" s="29"/>
      <c r="G6" s="2"/>
      <c r="H6" s="25">
        <f>E6</f>
        <v>126.04</v>
      </c>
      <c r="I6" s="44" t="s">
        <v>98</v>
      </c>
      <c r="J6" s="43">
        <v>45046</v>
      </c>
      <c r="K6" s="45" t="s">
        <v>94</v>
      </c>
      <c r="L6" s="46"/>
      <c r="M6" s="46" t="s">
        <v>95</v>
      </c>
      <c r="N6" s="3"/>
    </row>
    <row r="7" spans="1:14" x14ac:dyDescent="0.25">
      <c r="A7" s="26">
        <v>1155</v>
      </c>
      <c r="B7" s="26">
        <v>426</v>
      </c>
      <c r="C7" t="s">
        <v>67</v>
      </c>
      <c r="D7" s="2" t="s">
        <v>59</v>
      </c>
      <c r="E7" s="25">
        <v>126.04</v>
      </c>
      <c r="F7" s="2"/>
      <c r="G7" s="2"/>
      <c r="H7" s="25">
        <f t="shared" ref="H7:H9" si="0">E7</f>
        <v>126.04</v>
      </c>
      <c r="I7" s="44" t="s">
        <v>98</v>
      </c>
      <c r="J7" s="43">
        <v>45046</v>
      </c>
      <c r="K7" s="45" t="s">
        <v>94</v>
      </c>
      <c r="L7" s="46"/>
      <c r="M7" s="46" t="s">
        <v>95</v>
      </c>
      <c r="N7" s="2"/>
    </row>
    <row r="8" spans="1:14" x14ac:dyDescent="0.25">
      <c r="A8" s="26">
        <v>1248</v>
      </c>
      <c r="B8" s="26">
        <v>431</v>
      </c>
      <c r="C8" s="2" t="s">
        <v>68</v>
      </c>
      <c r="D8" s="2" t="s">
        <v>59</v>
      </c>
      <c r="E8" s="25">
        <v>126.04</v>
      </c>
      <c r="F8" s="2"/>
      <c r="G8" s="2"/>
      <c r="H8" s="25">
        <f t="shared" si="0"/>
        <v>126.04</v>
      </c>
      <c r="I8" s="44" t="s">
        <v>98</v>
      </c>
      <c r="J8" s="43">
        <v>45046</v>
      </c>
      <c r="K8" s="45" t="s">
        <v>94</v>
      </c>
      <c r="L8" s="46"/>
      <c r="M8" s="46" t="s">
        <v>95</v>
      </c>
      <c r="N8" s="3"/>
    </row>
    <row r="9" spans="1:14" x14ac:dyDescent="0.25">
      <c r="A9" s="26">
        <v>657</v>
      </c>
      <c r="B9" s="26">
        <v>394</v>
      </c>
      <c r="C9" s="2" t="s">
        <v>69</v>
      </c>
      <c r="D9" s="2" t="s">
        <v>70</v>
      </c>
      <c r="E9" s="25">
        <v>189.04</v>
      </c>
      <c r="F9" s="2"/>
      <c r="G9" s="2"/>
      <c r="H9" s="25">
        <f t="shared" si="0"/>
        <v>189.04</v>
      </c>
      <c r="I9" s="44" t="s">
        <v>98</v>
      </c>
      <c r="J9" s="43">
        <v>45046</v>
      </c>
      <c r="K9" s="45" t="s">
        <v>94</v>
      </c>
      <c r="L9" s="46"/>
      <c r="M9" s="46" t="s">
        <v>95</v>
      </c>
      <c r="N9" s="2"/>
    </row>
    <row r="10" spans="1:14" x14ac:dyDescent="0.25">
      <c r="A10" s="2"/>
      <c r="B10" s="2"/>
      <c r="C10" s="2"/>
      <c r="D10" s="2"/>
      <c r="E10" s="21"/>
      <c r="F10" s="2"/>
      <c r="G10" s="2"/>
      <c r="H10" s="21"/>
      <c r="I10" s="44"/>
      <c r="J10" s="22"/>
      <c r="K10" s="2"/>
      <c r="L10" s="2"/>
      <c r="M10" s="22"/>
      <c r="N10" s="2"/>
    </row>
    <row r="11" spans="1:14" x14ac:dyDescent="0.25">
      <c r="A11" s="2"/>
      <c r="B11" s="2"/>
      <c r="C11" s="2"/>
      <c r="D11" s="2"/>
      <c r="E11" s="21"/>
      <c r="F11" s="2"/>
      <c r="G11" s="2"/>
      <c r="H11" s="21">
        <f>SUM(H6:H10)</f>
        <v>567.16</v>
      </c>
      <c r="I11" s="3"/>
      <c r="J11" s="22"/>
      <c r="K11" s="3"/>
      <c r="L11" s="3"/>
      <c r="M11" s="22"/>
      <c r="N11"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opLeftCell="C1" workbookViewId="0">
      <selection activeCell="I7" sqref="I7"/>
    </sheetView>
  </sheetViews>
  <sheetFormatPr baseColWidth="10" defaultRowHeight="15.75" x14ac:dyDescent="0.25"/>
  <cols>
    <col min="3" max="3" width="23.625" bestFit="1" customWidth="1"/>
    <col min="4" max="4" width="23.125" bestFit="1" customWidth="1"/>
  </cols>
  <sheetData>
    <row r="1" spans="1:14" x14ac:dyDescent="0.25">
      <c r="A1" s="1" t="s">
        <v>1</v>
      </c>
    </row>
    <row r="2" spans="1:14" x14ac:dyDescent="0.25">
      <c r="A2" s="1" t="s">
        <v>74</v>
      </c>
    </row>
    <row r="3" spans="1:14" x14ac:dyDescent="0.25">
      <c r="A3" s="1" t="s">
        <v>57</v>
      </c>
    </row>
    <row r="4" spans="1:14" ht="16.5" thickBot="1" x14ac:dyDescent="0.3"/>
    <row r="5" spans="1:14" s="4" customFormat="1"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v>1518</v>
      </c>
      <c r="B6" s="24">
        <v>482</v>
      </c>
      <c r="C6" s="28" t="s">
        <v>71</v>
      </c>
      <c r="D6" s="2" t="s">
        <v>72</v>
      </c>
      <c r="E6" s="25">
        <v>126.04</v>
      </c>
      <c r="F6" s="2"/>
      <c r="G6" s="2"/>
      <c r="H6" s="25">
        <f>E6</f>
        <v>126.04</v>
      </c>
      <c r="I6" s="44" t="s">
        <v>99</v>
      </c>
      <c r="J6" s="43">
        <v>45077</v>
      </c>
      <c r="K6" s="45" t="s">
        <v>94</v>
      </c>
      <c r="L6" s="46"/>
      <c r="M6" s="46" t="s">
        <v>95</v>
      </c>
      <c r="N6" s="3"/>
    </row>
    <row r="7" spans="1:14" x14ac:dyDescent="0.25">
      <c r="A7" s="2"/>
      <c r="B7" s="26"/>
      <c r="C7" s="2"/>
      <c r="D7" s="2"/>
      <c r="E7" s="25"/>
      <c r="F7" s="2"/>
      <c r="G7" s="2"/>
      <c r="H7" s="25">
        <f t="shared" ref="H7:H9" si="0">E7</f>
        <v>0</v>
      </c>
      <c r="I7" s="44"/>
      <c r="J7" s="22"/>
      <c r="K7" s="2"/>
      <c r="L7" s="2"/>
      <c r="M7" s="22"/>
      <c r="N7" s="2"/>
    </row>
    <row r="8" spans="1:14" x14ac:dyDescent="0.25">
      <c r="A8" s="2"/>
      <c r="B8" s="26"/>
      <c r="C8" s="2"/>
      <c r="D8" s="2"/>
      <c r="E8" s="25"/>
      <c r="F8" s="2"/>
      <c r="G8" s="2"/>
      <c r="H8" s="25">
        <f t="shared" si="0"/>
        <v>0</v>
      </c>
      <c r="I8" s="3"/>
      <c r="J8" s="22"/>
      <c r="K8" s="3"/>
      <c r="L8" s="3"/>
      <c r="M8" s="22"/>
      <c r="N8" s="3"/>
    </row>
    <row r="9" spans="1:14" x14ac:dyDescent="0.25">
      <c r="A9" s="2"/>
      <c r="B9" s="26"/>
      <c r="C9" s="2"/>
      <c r="D9" s="2"/>
      <c r="E9" s="25"/>
      <c r="F9" s="2"/>
      <c r="G9" s="2"/>
      <c r="H9" s="25">
        <f t="shared" si="0"/>
        <v>0</v>
      </c>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f>SUM(H6:H10)</f>
        <v>126.04</v>
      </c>
      <c r="I11" s="3"/>
      <c r="J11" s="22"/>
      <c r="K11" s="3"/>
      <c r="L11" s="3"/>
      <c r="M11" s="22"/>
      <c r="N11"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workbookViewId="0">
      <selection activeCell="B7" sqref="B7:H7"/>
    </sheetView>
  </sheetViews>
  <sheetFormatPr baseColWidth="10" defaultRowHeight="15.75" x14ac:dyDescent="0.25"/>
  <cols>
    <col min="4" max="4" width="23.125" bestFit="1" customWidth="1"/>
  </cols>
  <sheetData>
    <row r="1" spans="1:14" x14ac:dyDescent="0.25">
      <c r="A1" s="1" t="s">
        <v>1</v>
      </c>
    </row>
    <row r="2" spans="1:14" x14ac:dyDescent="0.25">
      <c r="A2" s="1" t="s">
        <v>73</v>
      </c>
    </row>
    <row r="3" spans="1:14" x14ac:dyDescent="0.25">
      <c r="A3" s="1" t="s">
        <v>57</v>
      </c>
    </row>
    <row r="4" spans="1:14" ht="16.5" thickBot="1" x14ac:dyDescent="0.3"/>
    <row r="5" spans="1:14" s="4" customFormat="1"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c r="B6" s="24"/>
      <c r="C6" s="28"/>
      <c r="D6" s="2"/>
      <c r="E6" s="25"/>
      <c r="F6" s="2"/>
      <c r="G6" s="2"/>
      <c r="H6" s="25">
        <f>E6</f>
        <v>0</v>
      </c>
      <c r="I6" s="3"/>
      <c r="J6" s="22"/>
      <c r="K6" s="3"/>
      <c r="L6" s="3"/>
      <c r="M6" s="22"/>
      <c r="N6" s="3"/>
    </row>
    <row r="7" spans="1:14" x14ac:dyDescent="0.25">
      <c r="A7" s="2"/>
      <c r="B7" s="40" t="s">
        <v>80</v>
      </c>
      <c r="C7" s="41"/>
      <c r="D7" s="41"/>
      <c r="E7" s="41"/>
      <c r="F7" s="41"/>
      <c r="G7" s="41"/>
      <c r="H7" s="42"/>
      <c r="I7" s="2"/>
      <c r="J7" s="22"/>
      <c r="K7" s="2"/>
      <c r="L7" s="2"/>
      <c r="M7" s="22"/>
      <c r="N7" s="2"/>
    </row>
    <row r="8" spans="1:14" x14ac:dyDescent="0.25">
      <c r="A8" s="2"/>
      <c r="B8" s="26"/>
      <c r="C8" s="2"/>
      <c r="D8" s="2"/>
      <c r="E8" s="25"/>
      <c r="F8" s="2"/>
      <c r="G8" s="2"/>
      <c r="H8" s="25">
        <f t="shared" ref="H7:H9" si="0">E8</f>
        <v>0</v>
      </c>
      <c r="I8" s="3"/>
      <c r="J8" s="22"/>
      <c r="K8" s="3"/>
      <c r="L8" s="3"/>
      <c r="M8" s="22"/>
      <c r="N8" s="3"/>
    </row>
    <row r="9" spans="1:14" x14ac:dyDescent="0.25">
      <c r="A9" s="2"/>
      <c r="B9" s="26"/>
      <c r="C9" s="2"/>
      <c r="D9" s="2"/>
      <c r="E9" s="25"/>
      <c r="F9" s="2"/>
      <c r="G9" s="2"/>
      <c r="H9" s="25">
        <f t="shared" si="0"/>
        <v>0</v>
      </c>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f>SUM(H6:H10)</f>
        <v>0</v>
      </c>
      <c r="I11" s="3"/>
      <c r="J11" s="22"/>
      <c r="K11" s="3"/>
      <c r="L11" s="3"/>
      <c r="M11" s="22"/>
      <c r="N11" s="3"/>
    </row>
  </sheetData>
  <mergeCells count="1">
    <mergeCell ref="B7:H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workbookViewId="0">
      <selection activeCell="E14" sqref="E14"/>
    </sheetView>
  </sheetViews>
  <sheetFormatPr baseColWidth="10" defaultRowHeight="15.75" x14ac:dyDescent="0.25"/>
  <sheetData>
    <row r="1" spans="1:14" x14ac:dyDescent="0.25">
      <c r="A1" s="1" t="s">
        <v>1</v>
      </c>
    </row>
    <row r="2" spans="1:14" x14ac:dyDescent="0.25">
      <c r="A2" s="1" t="s">
        <v>75</v>
      </c>
    </row>
    <row r="3" spans="1:14" x14ac:dyDescent="0.25">
      <c r="A3" s="1" t="s">
        <v>57</v>
      </c>
    </row>
    <row r="4" spans="1:14" ht="16.5" thickBot="1" x14ac:dyDescent="0.3"/>
    <row r="5" spans="1:14"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c r="B6" s="24"/>
      <c r="C6" s="28"/>
      <c r="D6" s="2"/>
      <c r="E6" s="25"/>
      <c r="F6" s="2"/>
      <c r="G6" s="2"/>
      <c r="H6" s="25">
        <f>E6</f>
        <v>0</v>
      </c>
      <c r="I6" s="3"/>
      <c r="J6" s="22"/>
      <c r="K6" s="3"/>
      <c r="L6" s="3"/>
      <c r="M6" s="22"/>
      <c r="N6" s="3"/>
    </row>
    <row r="7" spans="1:14" x14ac:dyDescent="0.25">
      <c r="A7" s="40" t="s">
        <v>80</v>
      </c>
      <c r="B7" s="41"/>
      <c r="C7" s="41"/>
      <c r="D7" s="41"/>
      <c r="E7" s="41"/>
      <c r="F7" s="41"/>
      <c r="G7" s="42"/>
      <c r="H7" s="25">
        <f t="shared" ref="H7:H9" si="0">E7</f>
        <v>0</v>
      </c>
      <c r="I7" s="2"/>
      <c r="J7" s="22"/>
      <c r="K7" s="2"/>
      <c r="L7" s="2"/>
      <c r="M7" s="22"/>
      <c r="N7" s="2"/>
    </row>
    <row r="8" spans="1:14" x14ac:dyDescent="0.25">
      <c r="A8" s="2"/>
      <c r="B8" s="26"/>
      <c r="C8" s="2"/>
      <c r="D8" s="2"/>
      <c r="E8" s="25"/>
      <c r="F8" s="2"/>
      <c r="G8" s="2"/>
      <c r="H8" s="25">
        <f t="shared" si="0"/>
        <v>0</v>
      </c>
      <c r="I8" s="3"/>
      <c r="J8" s="22"/>
      <c r="K8" s="3"/>
      <c r="L8" s="3"/>
      <c r="M8" s="22"/>
      <c r="N8" s="3"/>
    </row>
    <row r="9" spans="1:14" x14ac:dyDescent="0.25">
      <c r="A9" s="2"/>
      <c r="B9" s="26"/>
      <c r="C9" s="2"/>
      <c r="D9" s="2"/>
      <c r="E9" s="25"/>
      <c r="F9" s="2"/>
      <c r="G9" s="2"/>
      <c r="H9" s="25">
        <f t="shared" si="0"/>
        <v>0</v>
      </c>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f>SUM(H6:H10)</f>
        <v>0</v>
      </c>
      <c r="I11" s="3"/>
      <c r="J11" s="22"/>
      <c r="K11" s="3"/>
      <c r="L11" s="3"/>
      <c r="M11" s="22"/>
      <c r="N11" s="3"/>
    </row>
  </sheetData>
  <mergeCells count="1">
    <mergeCell ref="A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topLeftCell="D1" workbookViewId="0">
      <selection activeCell="I14" sqref="I14:M14"/>
    </sheetView>
  </sheetViews>
  <sheetFormatPr baseColWidth="10" defaultRowHeight="15.75" x14ac:dyDescent="0.25"/>
  <cols>
    <col min="3" max="4" width="23.125" bestFit="1" customWidth="1"/>
  </cols>
  <sheetData>
    <row r="1" spans="1:14" x14ac:dyDescent="0.25">
      <c r="A1" s="1" t="s">
        <v>1</v>
      </c>
    </row>
    <row r="2" spans="1:14" x14ac:dyDescent="0.25">
      <c r="A2" s="1" t="s">
        <v>81</v>
      </c>
    </row>
    <row r="3" spans="1:14" x14ac:dyDescent="0.25">
      <c r="A3" s="1" t="s">
        <v>57</v>
      </c>
    </row>
    <row r="4" spans="1:14" ht="16.5" thickBot="1" x14ac:dyDescent="0.3"/>
    <row r="5" spans="1:14"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v>554</v>
      </c>
      <c r="B6" s="24">
        <v>826</v>
      </c>
      <c r="C6" s="28" t="s">
        <v>76</v>
      </c>
      <c r="D6" s="2" t="s">
        <v>77</v>
      </c>
      <c r="E6" s="25">
        <v>184.34</v>
      </c>
      <c r="F6" s="2"/>
      <c r="G6" s="2"/>
      <c r="H6" s="25">
        <f>E6</f>
        <v>184.34</v>
      </c>
      <c r="I6" s="44" t="s">
        <v>100</v>
      </c>
      <c r="J6" s="43">
        <v>45535</v>
      </c>
      <c r="K6" s="45" t="s">
        <v>94</v>
      </c>
      <c r="L6" s="46"/>
      <c r="M6" s="46" t="s">
        <v>95</v>
      </c>
      <c r="N6" s="3"/>
    </row>
    <row r="7" spans="1:14" x14ac:dyDescent="0.25">
      <c r="A7" s="2"/>
      <c r="B7" s="2"/>
      <c r="C7" s="2"/>
      <c r="D7" s="2"/>
      <c r="E7" s="21"/>
      <c r="F7" s="2"/>
      <c r="G7" s="2"/>
      <c r="H7" s="21">
        <f>SUM(H6:H6)</f>
        <v>184.34</v>
      </c>
      <c r="I7" s="44"/>
      <c r="J7" s="22"/>
      <c r="K7" s="3"/>
      <c r="L7" s="3"/>
      <c r="M7" s="22"/>
      <c r="N7" s="3"/>
    </row>
    <row r="9" spans="1:14" x14ac:dyDescent="0.25">
      <c r="A9" s="1" t="s">
        <v>1</v>
      </c>
    </row>
    <row r="10" spans="1:14" x14ac:dyDescent="0.25">
      <c r="A10" s="1" t="s">
        <v>82</v>
      </c>
    </row>
    <row r="11" spans="1:14" x14ac:dyDescent="0.25">
      <c r="A11" s="1" t="s">
        <v>57</v>
      </c>
    </row>
    <row r="12" spans="1:14" ht="16.5" thickBot="1" x14ac:dyDescent="0.3"/>
    <row r="13" spans="1:14" ht="51.75" thickBot="1" x14ac:dyDescent="0.3">
      <c r="A13" s="5" t="s">
        <v>4</v>
      </c>
      <c r="B13" s="6" t="s">
        <v>5</v>
      </c>
      <c r="C13" s="27" t="s">
        <v>6</v>
      </c>
      <c r="D13" s="7" t="s">
        <v>30</v>
      </c>
      <c r="E13" s="7" t="s">
        <v>0</v>
      </c>
      <c r="F13" s="15" t="s">
        <v>38</v>
      </c>
      <c r="G13" s="15" t="s">
        <v>37</v>
      </c>
      <c r="H13" s="17" t="s">
        <v>42</v>
      </c>
      <c r="I13" s="18" t="s">
        <v>43</v>
      </c>
      <c r="J13" s="18" t="s">
        <v>2</v>
      </c>
      <c r="K13" s="18" t="s">
        <v>44</v>
      </c>
      <c r="L13" s="18" t="s">
        <v>45</v>
      </c>
      <c r="M13" s="18" t="s">
        <v>2</v>
      </c>
      <c r="N13" s="18" t="s">
        <v>46</v>
      </c>
    </row>
    <row r="14" spans="1:14" x14ac:dyDescent="0.25">
      <c r="A14" s="2">
        <v>947</v>
      </c>
      <c r="B14" s="26">
        <v>856</v>
      </c>
      <c r="C14" s="2" t="s">
        <v>78</v>
      </c>
      <c r="D14" s="2" t="s">
        <v>59</v>
      </c>
      <c r="E14" s="25">
        <v>126.04</v>
      </c>
      <c r="F14" s="2"/>
      <c r="G14" s="2"/>
      <c r="H14" s="25">
        <f t="shared" ref="H14" si="0">E14</f>
        <v>126.04</v>
      </c>
      <c r="I14" s="44" t="s">
        <v>100</v>
      </c>
      <c r="J14" s="43">
        <v>45535</v>
      </c>
      <c r="K14" s="45" t="s">
        <v>94</v>
      </c>
      <c r="L14" s="46"/>
      <c r="M14" s="46" t="s">
        <v>95</v>
      </c>
      <c r="N14" s="2"/>
    </row>
    <row r="15" spans="1:14" x14ac:dyDescent="0.25">
      <c r="A15" s="2"/>
      <c r="B15" s="2"/>
      <c r="C15" s="2"/>
      <c r="D15" s="2"/>
      <c r="E15" s="21"/>
      <c r="F15" s="2"/>
      <c r="G15" s="2"/>
      <c r="H15" s="21">
        <f>SUM(H14)</f>
        <v>126.04</v>
      </c>
      <c r="I15" s="3"/>
      <c r="J15" s="22"/>
      <c r="K15" s="3"/>
      <c r="L15" s="3"/>
      <c r="M15" s="22"/>
      <c r="N15" s="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selection activeCell="I7" sqref="I7"/>
    </sheetView>
  </sheetViews>
  <sheetFormatPr baseColWidth="10" defaultRowHeight="15.75" x14ac:dyDescent="0.25"/>
  <cols>
    <col min="3" max="3" width="25.125" customWidth="1"/>
    <col min="4" max="4" width="23.125" bestFit="1" customWidth="1"/>
  </cols>
  <sheetData>
    <row r="1" spans="1:14" x14ac:dyDescent="0.25">
      <c r="A1" s="1" t="s">
        <v>1</v>
      </c>
    </row>
    <row r="2" spans="1:14" x14ac:dyDescent="0.25">
      <c r="A2" s="1" t="s">
        <v>83</v>
      </c>
    </row>
    <row r="3" spans="1:14" x14ac:dyDescent="0.25">
      <c r="A3" s="1" t="s">
        <v>57</v>
      </c>
    </row>
    <row r="4" spans="1:14" ht="16.5" thickBot="1" x14ac:dyDescent="0.3"/>
    <row r="5" spans="1:14"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v>57</v>
      </c>
      <c r="B6">
        <v>933</v>
      </c>
      <c r="C6" s="24" t="s">
        <v>79</v>
      </c>
      <c r="D6" s="2" t="s">
        <v>59</v>
      </c>
      <c r="E6" s="25">
        <v>126.04</v>
      </c>
      <c r="F6" s="2"/>
      <c r="G6" s="2"/>
      <c r="H6" s="25">
        <f>E6</f>
        <v>126.04</v>
      </c>
      <c r="I6" s="44" t="s">
        <v>101</v>
      </c>
      <c r="J6" s="43">
        <v>45199</v>
      </c>
      <c r="K6" s="45" t="s">
        <v>94</v>
      </c>
      <c r="L6" s="46"/>
      <c r="M6" s="46" t="s">
        <v>95</v>
      </c>
      <c r="N6" s="3"/>
    </row>
    <row r="7" spans="1:14" x14ac:dyDescent="0.25">
      <c r="A7" s="2"/>
      <c r="B7" s="2"/>
      <c r="C7" s="2"/>
      <c r="D7" s="2"/>
      <c r="E7" s="21"/>
      <c r="F7" s="2"/>
      <c r="G7" s="2"/>
      <c r="H7" s="21">
        <f>SUM(H6:H6)</f>
        <v>126.04</v>
      </c>
      <c r="I7" s="44"/>
      <c r="J7" s="22"/>
      <c r="K7" s="3"/>
      <c r="L7" s="3"/>
      <c r="M7" s="22"/>
      <c r="N7"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selection activeCell="J7" sqref="J7"/>
    </sheetView>
  </sheetViews>
  <sheetFormatPr baseColWidth="10" defaultRowHeight="15.75" x14ac:dyDescent="0.25"/>
  <cols>
    <col min="3" max="3" width="25.875" bestFit="1" customWidth="1"/>
    <col min="4" max="4" width="23.125" bestFit="1" customWidth="1"/>
  </cols>
  <sheetData>
    <row r="1" spans="1:14" x14ac:dyDescent="0.25">
      <c r="A1" s="1" t="s">
        <v>1</v>
      </c>
    </row>
    <row r="2" spans="1:14" x14ac:dyDescent="0.25">
      <c r="A2" s="1" t="s">
        <v>84</v>
      </c>
    </row>
    <row r="3" spans="1:14" x14ac:dyDescent="0.25">
      <c r="A3" s="1" t="s">
        <v>57</v>
      </c>
    </row>
    <row r="4" spans="1:14" ht="16.5" thickBot="1" x14ac:dyDescent="0.3"/>
    <row r="5" spans="1:14" ht="51.75" thickBot="1" x14ac:dyDescent="0.3">
      <c r="A5" s="5" t="s">
        <v>4</v>
      </c>
      <c r="B5" s="6" t="s">
        <v>5</v>
      </c>
      <c r="C5" s="27" t="s">
        <v>6</v>
      </c>
      <c r="D5" s="7" t="s">
        <v>30</v>
      </c>
      <c r="E5" s="7" t="s">
        <v>0</v>
      </c>
      <c r="F5" s="15" t="s">
        <v>38</v>
      </c>
      <c r="G5" s="15" t="s">
        <v>37</v>
      </c>
      <c r="H5" s="17" t="s">
        <v>42</v>
      </c>
      <c r="I5" s="18" t="s">
        <v>43</v>
      </c>
      <c r="J5" s="18" t="s">
        <v>2</v>
      </c>
      <c r="K5" s="18" t="s">
        <v>44</v>
      </c>
      <c r="L5" s="18" t="s">
        <v>45</v>
      </c>
      <c r="M5" s="18" t="s">
        <v>2</v>
      </c>
      <c r="N5" s="18" t="s">
        <v>46</v>
      </c>
    </row>
    <row r="6" spans="1:14" x14ac:dyDescent="0.25">
      <c r="A6" s="2">
        <v>1106</v>
      </c>
      <c r="B6">
        <v>638</v>
      </c>
      <c r="C6" s="24" t="s">
        <v>85</v>
      </c>
      <c r="D6" s="2" t="s">
        <v>77</v>
      </c>
      <c r="E6" s="25">
        <v>184.34</v>
      </c>
      <c r="F6" s="2"/>
      <c r="G6" s="2"/>
      <c r="H6" s="25">
        <f>E6</f>
        <v>184.34</v>
      </c>
      <c r="I6" s="44" t="s">
        <v>102</v>
      </c>
      <c r="J6" s="43">
        <v>45596</v>
      </c>
      <c r="K6" s="45" t="s">
        <v>94</v>
      </c>
      <c r="L6" s="46"/>
      <c r="M6" s="46" t="s">
        <v>95</v>
      </c>
      <c r="N6" s="3"/>
    </row>
    <row r="7" spans="1:14" x14ac:dyDescent="0.25">
      <c r="A7" s="2"/>
      <c r="B7" s="2"/>
      <c r="C7" s="2"/>
      <c r="D7" s="2"/>
      <c r="E7" s="21"/>
      <c r="F7" s="2"/>
      <c r="G7" s="2"/>
      <c r="H7" s="21">
        <f>SUM(H6:H6)</f>
        <v>184.34</v>
      </c>
      <c r="I7" s="44"/>
      <c r="J7" s="22"/>
      <c r="K7" s="3"/>
      <c r="L7" s="3"/>
      <c r="M7" s="22"/>
      <c r="N7"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opLeftCell="B1" workbookViewId="0">
      <selection activeCell="I7" sqref="I7"/>
    </sheetView>
  </sheetViews>
  <sheetFormatPr baseColWidth="10" defaultRowHeight="15.75" x14ac:dyDescent="0.25"/>
  <cols>
    <col min="3" max="3" width="24" bestFit="1" customWidth="1"/>
    <col min="4" max="4" width="23.125" bestFit="1" customWidth="1"/>
  </cols>
  <sheetData>
    <row r="1" spans="1:14" x14ac:dyDescent="0.25">
      <c r="A1" s="1" t="s">
        <v>1</v>
      </c>
    </row>
    <row r="2" spans="1:14" x14ac:dyDescent="0.25">
      <c r="A2" s="1" t="s">
        <v>86</v>
      </c>
    </row>
    <row r="3" spans="1:14" x14ac:dyDescent="0.25">
      <c r="A3" s="1" t="s">
        <v>57</v>
      </c>
    </row>
    <row r="4" spans="1:14" ht="16.5" thickBot="1" x14ac:dyDescent="0.3"/>
    <row r="5" spans="1:14" ht="51.75" thickBot="1" x14ac:dyDescent="0.3">
      <c r="A5" s="5" t="s">
        <v>4</v>
      </c>
      <c r="B5" s="38" t="s">
        <v>5</v>
      </c>
      <c r="C5" s="7" t="s">
        <v>6</v>
      </c>
      <c r="D5" s="7" t="s">
        <v>30</v>
      </c>
      <c r="E5" s="7" t="s">
        <v>0</v>
      </c>
      <c r="F5" s="15" t="s">
        <v>38</v>
      </c>
      <c r="G5" s="15" t="s">
        <v>37</v>
      </c>
      <c r="H5" s="17" t="s">
        <v>42</v>
      </c>
      <c r="I5" s="18" t="s">
        <v>43</v>
      </c>
      <c r="J5" s="18" t="s">
        <v>2</v>
      </c>
      <c r="K5" s="18" t="s">
        <v>44</v>
      </c>
      <c r="L5" s="18" t="s">
        <v>45</v>
      </c>
      <c r="M5" s="18" t="s">
        <v>2</v>
      </c>
      <c r="N5" s="18" t="s">
        <v>46</v>
      </c>
    </row>
    <row r="6" spans="1:14" x14ac:dyDescent="0.25">
      <c r="A6" s="31">
        <v>1252</v>
      </c>
      <c r="B6" s="36">
        <v>1280</v>
      </c>
      <c r="C6" s="37" t="s">
        <v>87</v>
      </c>
      <c r="D6" s="31" t="s">
        <v>72</v>
      </c>
      <c r="E6" s="33">
        <v>126.04</v>
      </c>
      <c r="F6" s="31"/>
      <c r="G6" s="31"/>
      <c r="H6" s="34">
        <f>E6</f>
        <v>126.04</v>
      </c>
      <c r="I6" s="44" t="s">
        <v>103</v>
      </c>
      <c r="J6" s="43">
        <v>45260</v>
      </c>
      <c r="K6" s="45" t="s">
        <v>94</v>
      </c>
      <c r="L6" s="46"/>
      <c r="M6" s="46" t="s">
        <v>95</v>
      </c>
      <c r="N6" s="3"/>
    </row>
    <row r="7" spans="1:14" x14ac:dyDescent="0.25">
      <c r="A7" s="31">
        <v>1255</v>
      </c>
      <c r="B7" s="33">
        <v>1281</v>
      </c>
      <c r="C7" s="32" t="s">
        <v>88</v>
      </c>
      <c r="D7" s="31" t="s">
        <v>89</v>
      </c>
      <c r="E7" s="35">
        <v>184.34</v>
      </c>
      <c r="F7" s="31"/>
      <c r="G7" s="31"/>
      <c r="H7" s="34">
        <f>E7</f>
        <v>184.34</v>
      </c>
      <c r="I7" s="44" t="s">
        <v>103</v>
      </c>
      <c r="J7" s="43">
        <v>45260</v>
      </c>
      <c r="K7" s="45" t="s">
        <v>94</v>
      </c>
      <c r="L7" s="46"/>
      <c r="M7" s="46" t="s">
        <v>95</v>
      </c>
      <c r="N7" s="3"/>
    </row>
    <row r="8" spans="1:14" x14ac:dyDescent="0.25">
      <c r="A8" s="2"/>
      <c r="B8" s="2"/>
      <c r="C8" s="2"/>
      <c r="D8" s="2"/>
      <c r="E8" s="21"/>
      <c r="F8" s="2"/>
      <c r="G8" s="2"/>
      <c r="H8" s="34">
        <f>SUM(H6:H7)</f>
        <v>310.38</v>
      </c>
      <c r="I8" s="3"/>
      <c r="J8" s="22"/>
      <c r="K8" s="3"/>
      <c r="L8" s="3"/>
      <c r="M8" s="22"/>
      <c r="N8" s="3"/>
    </row>
    <row r="10" spans="1:14" x14ac:dyDescent="0.25">
      <c r="A10" s="1" t="s">
        <v>1</v>
      </c>
    </row>
    <row r="11" spans="1:14" x14ac:dyDescent="0.25">
      <c r="A11" s="1" t="s">
        <v>91</v>
      </c>
    </row>
    <row r="12" spans="1:14" x14ac:dyDescent="0.25">
      <c r="A12" s="1" t="s">
        <v>57</v>
      </c>
    </row>
    <row r="13" spans="1:14" ht="16.5" thickBot="1" x14ac:dyDescent="0.3"/>
    <row r="14" spans="1:14" ht="51.75" thickBot="1" x14ac:dyDescent="0.3">
      <c r="A14" s="5" t="s">
        <v>4</v>
      </c>
      <c r="B14" s="30" t="s">
        <v>5</v>
      </c>
      <c r="C14" s="27" t="s">
        <v>6</v>
      </c>
      <c r="D14" s="7" t="s">
        <v>30</v>
      </c>
      <c r="E14" s="7" t="s">
        <v>0</v>
      </c>
      <c r="F14" s="15" t="s">
        <v>38</v>
      </c>
      <c r="G14" s="15" t="s">
        <v>37</v>
      </c>
      <c r="H14" s="17" t="s">
        <v>42</v>
      </c>
      <c r="I14" s="18" t="s">
        <v>43</v>
      </c>
      <c r="J14" s="18" t="s">
        <v>2</v>
      </c>
      <c r="K14" s="18" t="s">
        <v>44</v>
      </c>
      <c r="L14" s="18" t="s">
        <v>45</v>
      </c>
      <c r="M14" s="18" t="s">
        <v>2</v>
      </c>
      <c r="N14" s="18" t="s">
        <v>46</v>
      </c>
    </row>
    <row r="15" spans="1:14" x14ac:dyDescent="0.25">
      <c r="A15" s="31">
        <v>501</v>
      </c>
      <c r="B15" s="31">
        <v>1338</v>
      </c>
      <c r="C15" s="32" t="s">
        <v>90</v>
      </c>
      <c r="D15" s="31" t="s">
        <v>72</v>
      </c>
      <c r="E15" s="36">
        <v>126.04</v>
      </c>
      <c r="F15" s="31"/>
      <c r="G15" s="31"/>
      <c r="H15" s="34">
        <f>E15</f>
        <v>126.04</v>
      </c>
      <c r="I15" s="44" t="s">
        <v>103</v>
      </c>
      <c r="J15" s="43">
        <v>45260</v>
      </c>
      <c r="K15" s="45" t="s">
        <v>94</v>
      </c>
      <c r="L15" s="46"/>
      <c r="M15" s="46" t="s">
        <v>95</v>
      </c>
      <c r="N15" s="3"/>
    </row>
    <row r="16" spans="1:14" x14ac:dyDescent="0.25">
      <c r="A16" s="2"/>
      <c r="B16" s="2"/>
      <c r="C16" s="2"/>
      <c r="D16" s="2"/>
      <c r="E16" s="21"/>
      <c r="F16" s="2"/>
      <c r="G16" s="2"/>
      <c r="H16" s="34">
        <f>SUM(H15:H15)</f>
        <v>126.04</v>
      </c>
      <c r="I16" s="3"/>
      <c r="J16" s="22"/>
      <c r="K16" s="3"/>
      <c r="L16" s="3"/>
      <c r="M16" s="22"/>
      <c r="N16" s="3"/>
    </row>
    <row r="21" spans="4:4" x14ac:dyDescent="0.25">
      <c r="D21" s="3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tabSelected="1" workbookViewId="0">
      <selection activeCell="A7" sqref="A7:G7"/>
    </sheetView>
  </sheetViews>
  <sheetFormatPr baseColWidth="10" defaultRowHeight="15.75" x14ac:dyDescent="0.25"/>
  <cols>
    <col min="7" max="7" width="12" customWidth="1"/>
    <col min="12" max="12" width="12.125" customWidth="1"/>
    <col min="14" max="14" width="12" customWidth="1"/>
  </cols>
  <sheetData>
    <row r="1" spans="1:14" x14ac:dyDescent="0.25">
      <c r="A1" s="1" t="s">
        <v>1</v>
      </c>
    </row>
    <row r="2" spans="1:14" x14ac:dyDescent="0.25">
      <c r="A2" s="1" t="s">
        <v>92</v>
      </c>
    </row>
    <row r="3" spans="1:14" x14ac:dyDescent="0.25">
      <c r="A3" s="1" t="s">
        <v>57</v>
      </c>
    </row>
    <row r="4" spans="1:14" ht="16.5" thickBot="1" x14ac:dyDescent="0.3"/>
    <row r="5" spans="1:14" ht="39" thickBot="1" x14ac:dyDescent="0.3">
      <c r="A5" s="5" t="s">
        <v>4</v>
      </c>
      <c r="B5" s="6" t="s">
        <v>5</v>
      </c>
      <c r="C5" s="27" t="s">
        <v>6</v>
      </c>
      <c r="D5" s="15" t="s">
        <v>30</v>
      </c>
      <c r="E5" s="7" t="s">
        <v>0</v>
      </c>
      <c r="F5" s="15" t="s">
        <v>38</v>
      </c>
      <c r="G5" s="15" t="s">
        <v>37</v>
      </c>
      <c r="H5" s="17" t="s">
        <v>42</v>
      </c>
      <c r="I5" s="18" t="s">
        <v>43</v>
      </c>
      <c r="J5" s="18" t="s">
        <v>2</v>
      </c>
      <c r="K5" s="18" t="s">
        <v>44</v>
      </c>
      <c r="L5" s="18" t="s">
        <v>45</v>
      </c>
      <c r="M5" s="18" t="s">
        <v>2</v>
      </c>
      <c r="N5" s="18" t="s">
        <v>46</v>
      </c>
    </row>
    <row r="6" spans="1:14" x14ac:dyDescent="0.25">
      <c r="A6" s="2"/>
      <c r="B6" s="24"/>
      <c r="C6" s="28"/>
      <c r="D6" s="2"/>
      <c r="E6" s="25"/>
      <c r="F6" s="2"/>
      <c r="G6" s="2"/>
      <c r="H6" s="25">
        <f>E6</f>
        <v>0</v>
      </c>
      <c r="I6" s="3"/>
      <c r="J6" s="22"/>
      <c r="K6" s="3"/>
      <c r="L6" s="3"/>
      <c r="M6" s="22"/>
      <c r="N6" s="3"/>
    </row>
    <row r="7" spans="1:14" x14ac:dyDescent="0.25">
      <c r="A7" s="40" t="s">
        <v>80</v>
      </c>
      <c r="B7" s="41"/>
      <c r="C7" s="41"/>
      <c r="D7" s="41"/>
      <c r="E7" s="41"/>
      <c r="F7" s="41"/>
      <c r="G7" s="42"/>
      <c r="H7" s="25">
        <f t="shared" ref="H7:H9" si="0">E7</f>
        <v>0</v>
      </c>
      <c r="I7" s="2"/>
      <c r="J7" s="22"/>
      <c r="K7" s="2"/>
      <c r="L7" s="2"/>
      <c r="M7" s="22"/>
      <c r="N7" s="2"/>
    </row>
    <row r="8" spans="1:14" x14ac:dyDescent="0.25">
      <c r="A8" s="2"/>
      <c r="B8" s="26"/>
      <c r="C8" s="2"/>
      <c r="D8" s="2"/>
      <c r="E8" s="25"/>
      <c r="F8" s="2"/>
      <c r="G8" s="2"/>
      <c r="H8" s="25">
        <f t="shared" si="0"/>
        <v>0</v>
      </c>
      <c r="I8" s="3"/>
      <c r="J8" s="22"/>
      <c r="K8" s="3"/>
      <c r="L8" s="3"/>
      <c r="M8" s="22"/>
      <c r="N8" s="3"/>
    </row>
    <row r="9" spans="1:14" x14ac:dyDescent="0.25">
      <c r="A9" s="2"/>
      <c r="B9" s="26"/>
      <c r="C9" s="2"/>
      <c r="D9" s="2"/>
      <c r="E9" s="25"/>
      <c r="F9" s="2"/>
      <c r="G9" s="2"/>
      <c r="H9" s="25">
        <f t="shared" si="0"/>
        <v>0</v>
      </c>
      <c r="I9" s="2"/>
      <c r="J9" s="22"/>
      <c r="K9" s="2"/>
      <c r="L9" s="2"/>
      <c r="M9" s="22"/>
      <c r="N9" s="2"/>
    </row>
    <row r="10" spans="1:14" x14ac:dyDescent="0.25">
      <c r="A10" s="2"/>
      <c r="B10" s="2"/>
      <c r="C10" s="2"/>
      <c r="D10" s="2"/>
      <c r="E10" s="21"/>
      <c r="F10" s="2"/>
      <c r="G10" s="2"/>
      <c r="H10" s="21"/>
      <c r="I10" s="2"/>
      <c r="J10" s="22"/>
      <c r="K10" s="2"/>
      <c r="L10" s="2"/>
      <c r="M10" s="22"/>
      <c r="N10" s="2"/>
    </row>
    <row r="11" spans="1:14" x14ac:dyDescent="0.25">
      <c r="A11" s="2"/>
      <c r="B11" s="2"/>
      <c r="C11" s="2"/>
      <c r="D11" s="2"/>
      <c r="E11" s="21"/>
      <c r="F11" s="2"/>
      <c r="G11" s="2"/>
      <c r="H11" s="21">
        <f>SUM(H6:H10)</f>
        <v>0</v>
      </c>
      <c r="I11" s="3"/>
      <c r="J11" s="22"/>
      <c r="K11" s="3"/>
      <c r="L11" s="3"/>
      <c r="M11" s="22"/>
      <c r="N11" s="3"/>
    </row>
  </sheetData>
  <mergeCells count="1">
    <mergeCell ref="A7:G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93" zoomScaleNormal="93" workbookViewId="0">
      <selection activeCell="D1" sqref="D1"/>
    </sheetView>
  </sheetViews>
  <sheetFormatPr baseColWidth="10" defaultRowHeight="15.75" x14ac:dyDescent="0.25"/>
  <cols>
    <col min="1" max="1" width="14.25" customWidth="1"/>
    <col min="2" max="3" width="29.875" customWidth="1"/>
    <col min="4" max="4" width="57.125" customWidth="1"/>
    <col min="5" max="6" width="29.875" customWidth="1"/>
    <col min="8" max="8" width="23.125" bestFit="1" customWidth="1"/>
  </cols>
  <sheetData>
    <row r="1" spans="1:7" ht="16.5" thickBot="1" x14ac:dyDescent="0.3">
      <c r="A1" s="8" t="s">
        <v>7</v>
      </c>
      <c r="B1" s="9" t="s">
        <v>8</v>
      </c>
      <c r="C1" s="8" t="s">
        <v>9</v>
      </c>
      <c r="D1" s="8" t="s">
        <v>10</v>
      </c>
      <c r="E1" s="8" t="s">
        <v>11</v>
      </c>
    </row>
    <row r="2" spans="1:7" ht="26.25" thickBot="1" x14ac:dyDescent="0.3">
      <c r="A2" s="10" t="s">
        <v>27</v>
      </c>
      <c r="B2" s="10" t="s">
        <v>12</v>
      </c>
      <c r="C2" s="11" t="s">
        <v>13</v>
      </c>
      <c r="D2" s="11" t="s">
        <v>32</v>
      </c>
      <c r="E2" s="11" t="s">
        <v>17</v>
      </c>
    </row>
    <row r="3" spans="1:7" ht="16.5" thickBot="1" x14ac:dyDescent="0.3">
      <c r="A3" s="10" t="s">
        <v>14</v>
      </c>
      <c r="B3" s="10" t="s">
        <v>15</v>
      </c>
      <c r="C3" s="11" t="s">
        <v>16</v>
      </c>
      <c r="D3" s="12">
        <v>44603</v>
      </c>
      <c r="E3" s="11" t="s">
        <v>17</v>
      </c>
    </row>
    <row r="4" spans="1:7" ht="26.25" thickBot="1" x14ac:dyDescent="0.3">
      <c r="A4" s="10" t="s">
        <v>3</v>
      </c>
      <c r="B4" s="10" t="s">
        <v>28</v>
      </c>
      <c r="C4" s="11" t="s">
        <v>13</v>
      </c>
      <c r="D4" s="11" t="s">
        <v>29</v>
      </c>
      <c r="E4" s="11" t="s">
        <v>17</v>
      </c>
    </row>
    <row r="5" spans="1:7" ht="26.25" thickBot="1" x14ac:dyDescent="0.3">
      <c r="A5" s="10" t="s">
        <v>4</v>
      </c>
      <c r="B5" s="10" t="s">
        <v>18</v>
      </c>
      <c r="C5" s="11" t="s">
        <v>19</v>
      </c>
      <c r="D5" s="11">
        <v>7697</v>
      </c>
      <c r="E5" s="11" t="s">
        <v>17</v>
      </c>
      <c r="G5" s="5" t="s">
        <v>4</v>
      </c>
    </row>
    <row r="6" spans="1:7" ht="26.25" thickBot="1" x14ac:dyDescent="0.3">
      <c r="A6" s="10" t="s">
        <v>5</v>
      </c>
      <c r="B6" s="10" t="s">
        <v>23</v>
      </c>
      <c r="C6" s="11" t="s">
        <v>24</v>
      </c>
      <c r="D6" s="14" t="s">
        <v>25</v>
      </c>
      <c r="E6" s="11" t="s">
        <v>17</v>
      </c>
      <c r="G6" s="6" t="s">
        <v>5</v>
      </c>
    </row>
    <row r="7" spans="1:7" ht="16.5" thickBot="1" x14ac:dyDescent="0.3">
      <c r="A7" s="10" t="s">
        <v>6</v>
      </c>
      <c r="B7" s="10" t="s">
        <v>20</v>
      </c>
      <c r="C7" s="11" t="s">
        <v>21</v>
      </c>
      <c r="D7" s="11" t="s">
        <v>33</v>
      </c>
      <c r="E7" s="11" t="s">
        <v>17</v>
      </c>
      <c r="G7" s="7" t="s">
        <v>6</v>
      </c>
    </row>
    <row r="8" spans="1:7" ht="207.75" customHeight="1" thickBot="1" x14ac:dyDescent="0.3">
      <c r="A8" s="10" t="s">
        <v>30</v>
      </c>
      <c r="B8" s="10" t="s">
        <v>31</v>
      </c>
      <c r="C8" s="11" t="s">
        <v>22</v>
      </c>
      <c r="D8" s="20" t="s">
        <v>39</v>
      </c>
      <c r="E8" s="11" t="s">
        <v>17</v>
      </c>
      <c r="G8" s="7" t="s">
        <v>30</v>
      </c>
    </row>
    <row r="9" spans="1:7" ht="26.25" thickBot="1" x14ac:dyDescent="0.3">
      <c r="A9" s="10" t="s">
        <v>0</v>
      </c>
      <c r="B9" s="10" t="s">
        <v>34</v>
      </c>
      <c r="C9" s="11" t="s">
        <v>26</v>
      </c>
      <c r="D9" s="13">
        <v>100000</v>
      </c>
      <c r="E9" s="11" t="s">
        <v>17</v>
      </c>
      <c r="G9" s="7" t="s">
        <v>0</v>
      </c>
    </row>
    <row r="10" spans="1:7" ht="39" thickBot="1" x14ac:dyDescent="0.3">
      <c r="A10" s="10" t="s">
        <v>38</v>
      </c>
      <c r="B10" s="10" t="s">
        <v>35</v>
      </c>
      <c r="C10" s="11" t="s">
        <v>36</v>
      </c>
      <c r="D10" s="16" t="s">
        <v>40</v>
      </c>
      <c r="E10" s="11" t="s">
        <v>17</v>
      </c>
      <c r="G10" s="15" t="s">
        <v>38</v>
      </c>
    </row>
    <row r="11" spans="1:7" ht="51.75" thickBot="1" x14ac:dyDescent="0.3">
      <c r="A11" s="10" t="s">
        <v>37</v>
      </c>
      <c r="B11" s="10" t="s">
        <v>35</v>
      </c>
      <c r="C11" s="11" t="s">
        <v>36</v>
      </c>
      <c r="D11" s="16" t="s">
        <v>41</v>
      </c>
      <c r="E11" s="11" t="s">
        <v>17</v>
      </c>
      <c r="G11" s="15" t="s">
        <v>37</v>
      </c>
    </row>
    <row r="12" spans="1:7" ht="16.5" thickBot="1" x14ac:dyDescent="0.3">
      <c r="A12" s="17" t="s">
        <v>42</v>
      </c>
      <c r="B12" s="10"/>
      <c r="C12" s="11" t="s">
        <v>26</v>
      </c>
      <c r="D12" s="13">
        <v>100000</v>
      </c>
      <c r="E12" s="11" t="s">
        <v>17</v>
      </c>
      <c r="G12" s="17"/>
    </row>
    <row r="13" spans="1:7" ht="39" thickBot="1" x14ac:dyDescent="0.3">
      <c r="A13" s="19" t="s">
        <v>47</v>
      </c>
      <c r="B13" s="19" t="s">
        <v>48</v>
      </c>
      <c r="C13" s="11" t="s">
        <v>21</v>
      </c>
      <c r="D13" s="11" t="s">
        <v>49</v>
      </c>
      <c r="E13" s="11" t="s">
        <v>17</v>
      </c>
      <c r="G13" s="18" t="s">
        <v>44</v>
      </c>
    </row>
    <row r="14" spans="1:7" ht="39" thickBot="1" x14ac:dyDescent="0.3">
      <c r="A14" s="19" t="s">
        <v>2</v>
      </c>
      <c r="B14" s="19" t="s">
        <v>15</v>
      </c>
      <c r="C14" s="11" t="s">
        <v>16</v>
      </c>
      <c r="D14" s="12">
        <v>44603</v>
      </c>
      <c r="E14" s="11" t="s">
        <v>17</v>
      </c>
      <c r="G14" s="18" t="s">
        <v>45</v>
      </c>
    </row>
    <row r="15" spans="1:7" ht="26.25" thickBot="1" x14ac:dyDescent="0.3">
      <c r="A15" s="19" t="s">
        <v>50</v>
      </c>
      <c r="B15" s="19" t="s">
        <v>51</v>
      </c>
      <c r="C15" s="11" t="s">
        <v>21</v>
      </c>
      <c r="D15" s="11" t="s">
        <v>52</v>
      </c>
      <c r="E15" s="11" t="s">
        <v>17</v>
      </c>
      <c r="G15" s="18" t="s">
        <v>2</v>
      </c>
    </row>
    <row r="16" spans="1:7" ht="51.75" thickBot="1" x14ac:dyDescent="0.3">
      <c r="A16" s="19" t="s">
        <v>2</v>
      </c>
      <c r="B16" s="19" t="s">
        <v>15</v>
      </c>
      <c r="C16" s="11" t="s">
        <v>16</v>
      </c>
      <c r="D16" s="12">
        <v>44603</v>
      </c>
      <c r="E16" s="11" t="s">
        <v>17</v>
      </c>
      <c r="G16" s="18" t="s">
        <v>46</v>
      </c>
    </row>
    <row r="17" spans="1:5" ht="26.25" thickBot="1" x14ac:dyDescent="0.3">
      <c r="A17" s="19" t="s">
        <v>45</v>
      </c>
      <c r="B17" s="19" t="s">
        <v>53</v>
      </c>
      <c r="C17" s="11" t="s">
        <v>21</v>
      </c>
      <c r="D17" s="11" t="s">
        <v>54</v>
      </c>
      <c r="E17" s="11" t="s">
        <v>17</v>
      </c>
    </row>
    <row r="18" spans="1:5" ht="16.5" thickBot="1" x14ac:dyDescent="0.3">
      <c r="A18" s="19" t="s">
        <v>2</v>
      </c>
      <c r="B18" s="19" t="s">
        <v>15</v>
      </c>
      <c r="C18" s="11" t="s">
        <v>16</v>
      </c>
      <c r="D18" s="12">
        <v>44603</v>
      </c>
      <c r="E18" s="11" t="s">
        <v>17</v>
      </c>
    </row>
    <row r="19" spans="1:5" ht="26.25" thickBot="1" x14ac:dyDescent="0.3">
      <c r="A19" s="19" t="s">
        <v>55</v>
      </c>
      <c r="B19" s="19" t="s">
        <v>53</v>
      </c>
      <c r="C19" s="11" t="s">
        <v>21</v>
      </c>
      <c r="D19" s="11" t="s">
        <v>56</v>
      </c>
      <c r="E19" s="11" t="s">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Póliza Diaria Otros Der ENERO</vt:lpstr>
      <vt:lpstr>Póliza Diaria Otros Der FEBRERO</vt:lpstr>
      <vt:lpstr>Póliza Diaria Otros Der MARZO</vt:lpstr>
      <vt:lpstr>Poliza Diaria Otros Der ABRIL</vt:lpstr>
      <vt:lpstr>Poliza Diaria Otros Der MAYO</vt:lpstr>
      <vt:lpstr>Poliza Diaria Otros Der JUNIO</vt:lpstr>
      <vt:lpstr>Poliza Diaria Otro Der JULIO</vt:lpstr>
      <vt:lpstr>Poliza Diaria Otros Der AGOSTO</vt:lpstr>
      <vt:lpstr>Poliza Diaria Otros Der Septiem</vt:lpstr>
      <vt:lpstr>Poliza Diaria Otros Der. Octubr</vt:lpstr>
      <vt:lpstr>Poliza Diaria Otros Der. Noviem</vt:lpstr>
      <vt:lpstr>Poliza Diaria Otros Der. Diciem</vt:lpstr>
      <vt:lpstr>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García Blancas</dc:creator>
  <cp:lastModifiedBy>Escritorio</cp:lastModifiedBy>
  <cp:lastPrinted>2021-11-11T19:46:31Z</cp:lastPrinted>
  <dcterms:created xsi:type="dcterms:W3CDTF">2021-10-12T21:09:24Z</dcterms:created>
  <dcterms:modified xsi:type="dcterms:W3CDTF">2024-02-22T19:40:21Z</dcterms:modified>
</cp:coreProperties>
</file>